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19CD5714-5E91-42B0-A355-9A8E3DAEFCB7}" xr6:coauthVersionLast="45" xr6:coauthVersionMax="45" xr10:uidLastSave="{00000000-0000-0000-0000-000000000000}"/>
  <bookViews>
    <workbookView xWindow="-120" yWindow="-120" windowWidth="24240" windowHeight="13140" xr2:uid="{8968C835-5A81-4D95-A3A7-5A6C0CD7C8D2}"/>
  </bookViews>
  <sheets>
    <sheet name="찾기와 참조함수2" sheetId="1" r:id="rId1"/>
    <sheet name="찾기와 참조함수2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2" l="1"/>
  <c r="C22" i="2"/>
  <c r="E21" i="2"/>
  <c r="C21" i="2"/>
  <c r="E20" i="2"/>
  <c r="C20" i="2"/>
  <c r="E19" i="2"/>
  <c r="C19" i="2"/>
  <c r="E18" i="2"/>
  <c r="C18" i="2"/>
  <c r="C14" i="2"/>
  <c r="C13" i="2"/>
  <c r="C12" i="2"/>
  <c r="C11" i="2"/>
  <c r="C10" i="2"/>
  <c r="K9" i="2"/>
  <c r="G6" i="2"/>
  <c r="C6" i="2"/>
  <c r="G5" i="2"/>
  <c r="C5" i="2"/>
  <c r="G4" i="2"/>
  <c r="C4" i="2"/>
  <c r="G3" i="2"/>
  <c r="C3" i="2"/>
</calcChain>
</file>

<file path=xl/sharedStrings.xml><?xml version="1.0" encoding="utf-8"?>
<sst xmlns="http://schemas.openxmlformats.org/spreadsheetml/2006/main" count="140" uniqueCount="54">
  <si>
    <t>성명</t>
    <phoneticPr fontId="3" type="noConversion"/>
  </si>
  <si>
    <t>주민등록번호</t>
    <phoneticPr fontId="3" type="noConversion"/>
  </si>
  <si>
    <t>121230-4663227</t>
    <phoneticPr fontId="4" type="noConversion"/>
  </si>
  <si>
    <t>정임순</t>
    <phoneticPr fontId="4" type="noConversion"/>
  </si>
  <si>
    <t>신민섭</t>
    <phoneticPr fontId="4" type="noConversion"/>
  </si>
  <si>
    <t>김서현</t>
    <phoneticPr fontId="4" type="noConversion"/>
  </si>
  <si>
    <t>이종은</t>
    <phoneticPr fontId="4" type="noConversion"/>
  </si>
  <si>
    <t>100804-3324571</t>
    <phoneticPr fontId="4" type="noConversion"/>
  </si>
  <si>
    <t>성별</t>
    <phoneticPr fontId="4" type="noConversion"/>
  </si>
  <si>
    <t>580803-1451244</t>
    <phoneticPr fontId="2" type="noConversion"/>
  </si>
  <si>
    <t>570608-2012345</t>
    <phoneticPr fontId="2" type="noConversion"/>
  </si>
  <si>
    <t>요일</t>
    <phoneticPr fontId="4" type="noConversion"/>
  </si>
  <si>
    <t>성명</t>
  </si>
  <si>
    <t>생년월일</t>
  </si>
  <si>
    <t>백다영</t>
    <phoneticPr fontId="2" type="noConversion"/>
  </si>
  <si>
    <t>박찬원</t>
    <phoneticPr fontId="2" type="noConversion"/>
  </si>
  <si>
    <t>김지호</t>
    <phoneticPr fontId="2" type="noConversion"/>
  </si>
  <si>
    <t>최경현</t>
    <phoneticPr fontId="2" type="noConversion"/>
  </si>
  <si>
    <t xml:space="preserve">    [표3]</t>
    <phoneticPr fontId="2" type="noConversion"/>
  </si>
  <si>
    <t>점수</t>
    <phoneticPr fontId="3" type="noConversion"/>
  </si>
  <si>
    <t>점수</t>
    <phoneticPr fontId="2" type="noConversion"/>
  </si>
  <si>
    <t>등급</t>
    <phoneticPr fontId="3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</si>
  <si>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</si>
  <si>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</si>
  <si>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</si>
  <si>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</si>
  <si>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F</t>
    <phoneticPr fontId="2" type="noConversion"/>
  </si>
  <si>
    <t>강수영</t>
    <phoneticPr fontId="3" type="noConversion"/>
  </si>
  <si>
    <t>임원찬</t>
    <phoneticPr fontId="3" type="noConversion"/>
  </si>
  <si>
    <t>정우진</t>
    <phoneticPr fontId="3" type="noConversion"/>
  </si>
  <si>
    <t>이유빈</t>
    <phoneticPr fontId="3" type="noConversion"/>
  </si>
  <si>
    <t>최태현</t>
    <phoneticPr fontId="3" type="noConversion"/>
  </si>
  <si>
    <t>위치</t>
  </si>
  <si>
    <t>이용일수</t>
  </si>
  <si>
    <t>회원명</t>
  </si>
  <si>
    <t>속리산</t>
    <phoneticPr fontId="4" type="noConversion"/>
  </si>
  <si>
    <t>제주도</t>
  </si>
  <si>
    <t>안면도</t>
  </si>
  <si>
    <t>태종대</t>
  </si>
  <si>
    <t>설악산</t>
    <phoneticPr fontId="2" type="noConversion"/>
  </si>
  <si>
    <t>김일현</t>
    <phoneticPr fontId="4" type="noConversion"/>
  </si>
  <si>
    <t>현가영</t>
    <phoneticPr fontId="4" type="noConversion"/>
  </si>
  <si>
    <t>정민선</t>
    <phoneticPr fontId="4" type="noConversion"/>
  </si>
  <si>
    <t>백선흼</t>
    <phoneticPr fontId="2" type="noConversion"/>
  </si>
  <si>
    <t>박양재</t>
    <phoneticPr fontId="4" type="noConversion"/>
  </si>
  <si>
    <t>회원명</t>
    <phoneticPr fontId="4" type="noConversion"/>
  </si>
  <si>
    <t>등급(VLOOKUP)</t>
    <phoneticPr fontId="4" type="noConversion"/>
  </si>
  <si>
    <t>등급(HLOOKUP)</t>
    <phoneticPr fontId="4" type="noConversion"/>
  </si>
  <si>
    <t>등급(LOOKUP)</t>
    <phoneticPr fontId="4" type="noConversion"/>
  </si>
  <si>
    <t>[표1]</t>
    <phoneticPr fontId="2" type="noConversion"/>
  </si>
  <si>
    <t xml:space="preserve">     [표2]</t>
    <phoneticPr fontId="2" type="noConversion"/>
  </si>
  <si>
    <t>[표4]</t>
    <phoneticPr fontId="2" type="noConversion"/>
  </si>
  <si>
    <t>[표5]</t>
    <phoneticPr fontId="2" type="noConversion"/>
  </si>
  <si>
    <t>&lt;점수별 등급표&gt;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</si>
</sst>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3">
    <cellStyle name="표준" xfId="0" builtinId="0"/>
    <cellStyle name="표준 2" xfId="1" xr:uid="{51FE23F8-2128-442C-8BFE-BB79AB952C0F}"/>
    <cellStyle name="표준_소책자(1급)" xfId="2" xr:uid="{5D638EEC-65ED-4913-8CE6-4C03D48882BB}"/>
  </cellStyles>
  <dxfs count="0"/>
  <tableStyles count="0" defaultTableStyle="TableStyleMedium2" defaultPivotStyle="PivotStyleLight16"/>
  <colors>
    <mruColors>
      <color rgb="FFC0C0C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1D5B3-3328-4342-A6C0-79E6896FD25C}">
  <dimension ref="A1:L58"/>
  <sheetViews>
    <sheetView tabSelected="1" workbookViewId="0">
      <selection activeCell="I15" sqref="I15"/>
    </sheetView>
  </sheetViews>
  <sheetFormatPr defaultRowHeight="16.5"/>
  <cols>
    <col min="1" max="1" width="9" style="3"/>
    <col min="2" max="2" width="15.875" style="3" bestFit="1" customWidth="1"/>
    <col min="3" max="3" width="10.5" style="3" customWidth="1"/>
    <col min="4" max="4" width="6.375" style="3" customWidth="1"/>
    <col min="5" max="5" width="15.625" style="3" customWidth="1"/>
    <col min="6" max="6" width="13.5" style="3" customWidth="1"/>
    <col min="7" max="16384" width="9" style="3"/>
  </cols>
  <sheetData>
    <row r="1" spans="1:11" ht="20.100000000000001" customHeight="1">
      <c r="A1" s="3" t="s">
        <v>49</v>
      </c>
      <c r="E1" s="10" t="s">
        <v>50</v>
      </c>
      <c r="I1" s="10" t="s">
        <v>18</v>
      </c>
    </row>
    <row r="2" spans="1:11" ht="20.100000000000001" customHeight="1">
      <c r="A2" s="4" t="s">
        <v>0</v>
      </c>
      <c r="B2" s="4" t="s">
        <v>1</v>
      </c>
      <c r="C2" s="1" t="s">
        <v>8</v>
      </c>
      <c r="E2" s="5" t="s">
        <v>12</v>
      </c>
      <c r="F2" s="5" t="s">
        <v>13</v>
      </c>
      <c r="G2" s="1" t="s">
        <v>11</v>
      </c>
      <c r="I2" s="6" t="s">
        <v>32</v>
      </c>
      <c r="J2" s="4" t="s">
        <v>33</v>
      </c>
      <c r="K2" s="4" t="s">
        <v>34</v>
      </c>
    </row>
    <row r="3" spans="1:11" ht="20.100000000000001" customHeight="1">
      <c r="A3" s="4" t="s">
        <v>4</v>
      </c>
      <c r="B3" s="4" t="s">
        <v>7</v>
      </c>
      <c r="C3" s="5"/>
      <c r="E3" s="5" t="s">
        <v>14</v>
      </c>
      <c r="F3" s="7">
        <v>35602</v>
      </c>
      <c r="G3" s="5"/>
      <c r="I3" s="6" t="s">
        <v>35</v>
      </c>
      <c r="J3" s="4">
        <v>27</v>
      </c>
      <c r="K3" s="4" t="s">
        <v>40</v>
      </c>
    </row>
    <row r="4" spans="1:11" ht="20.100000000000001" customHeight="1">
      <c r="A4" s="4" t="s">
        <v>5</v>
      </c>
      <c r="B4" s="4" t="s">
        <v>2</v>
      </c>
      <c r="C4" s="5"/>
      <c r="E4" s="5" t="s">
        <v>15</v>
      </c>
      <c r="F4" s="7">
        <v>36718</v>
      </c>
      <c r="G4" s="5"/>
      <c r="I4" s="6" t="s">
        <v>39</v>
      </c>
      <c r="J4" s="4">
        <v>35</v>
      </c>
      <c r="K4" s="4" t="s">
        <v>41</v>
      </c>
    </row>
    <row r="5" spans="1:11" ht="20.100000000000001" customHeight="1">
      <c r="A5" s="4" t="s">
        <v>3</v>
      </c>
      <c r="B5" s="4" t="s">
        <v>10</v>
      </c>
      <c r="C5" s="5"/>
      <c r="E5" s="5" t="s">
        <v>16</v>
      </c>
      <c r="F5" s="7">
        <v>43705</v>
      </c>
      <c r="G5" s="5"/>
      <c r="I5" s="6" t="s">
        <v>36</v>
      </c>
      <c r="J5" s="4">
        <v>15</v>
      </c>
      <c r="K5" s="4" t="s">
        <v>43</v>
      </c>
    </row>
    <row r="6" spans="1:11" ht="20.100000000000001" customHeight="1">
      <c r="A6" s="4" t="s">
        <v>6</v>
      </c>
      <c r="B6" s="4" t="s">
        <v>9</v>
      </c>
      <c r="C6" s="5"/>
      <c r="E6" s="5" t="s">
        <v>17</v>
      </c>
      <c r="F6" s="7">
        <v>40475</v>
      </c>
      <c r="G6" s="5"/>
      <c r="I6" s="6" t="s">
        <v>37</v>
      </c>
      <c r="J6" s="4">
        <v>24</v>
      </c>
      <c r="K6" s="4" t="s">
        <v>42</v>
      </c>
    </row>
    <row r="7" spans="1:11" ht="20.100000000000001" customHeight="1">
      <c r="I7" s="6" t="s">
        <v>38</v>
      </c>
      <c r="J7" s="4">
        <v>32</v>
      </c>
      <c r="K7" s="4" t="s">
        <v>44</v>
      </c>
    </row>
    <row r="8" spans="1:11" ht="20.100000000000001" customHeight="1">
      <c r="A8" s="3" t="s">
        <v>51</v>
      </c>
      <c r="F8" s="13" t="s">
        <v>53</v>
      </c>
      <c r="G8" s="13"/>
    </row>
    <row r="9" spans="1:11" ht="20.100000000000001" customHeight="1">
      <c r="A9" s="2" t="s">
        <v>0</v>
      </c>
      <c r="B9" s="2" t="s">
        <v>19</v>
      </c>
      <c r="C9" s="12" t="s">
        <v>46</v>
      </c>
      <c r="D9" s="12"/>
      <c r="F9" s="2" t="s">
        <v>20</v>
      </c>
      <c r="G9" s="2" t="s">
        <v>21</v>
      </c>
      <c r="J9" s="1" t="s">
        <v>45</v>
      </c>
      <c r="K9" s="5"/>
    </row>
    <row r="10" spans="1:11" ht="20.100000000000001" customHeight="1">
      <c r="A10" s="2" t="s">
        <v>27</v>
      </c>
      <c r="B10" s="2">
        <v>35</v>
      </c>
      <c r="C10" s="11"/>
      <c r="D10" s="11"/>
      <c r="F10" s="2">
        <v>10</v>
      </c>
      <c r="G10" s="2" t="s">
        <v>26</v>
      </c>
    </row>
    <row r="11" spans="1:11" ht="20.100000000000001" customHeight="1">
      <c r="A11" s="2" t="s">
        <v>28</v>
      </c>
      <c r="B11" s="2">
        <v>25</v>
      </c>
      <c r="C11" s="11"/>
      <c r="D11" s="11"/>
      <c r="F11" s="2">
        <v>20</v>
      </c>
      <c r="G11" s="2" t="s">
        <v>25</v>
      </c>
    </row>
    <row r="12" spans="1:11" ht="20.100000000000001" customHeight="1">
      <c r="A12" s="2" t="s">
        <v>29</v>
      </c>
      <c r="B12" s="2">
        <v>50</v>
      </c>
      <c r="C12" s="11"/>
      <c r="D12" s="11"/>
      <c r="F12" s="2">
        <v>30</v>
      </c>
      <c r="G12" s="2" t="s">
        <v>24</v>
      </c>
    </row>
    <row r="13" spans="1:11" ht="20.100000000000001" customHeight="1">
      <c r="A13" s="2" t="s">
        <v>30</v>
      </c>
      <c r="B13" s="2">
        <v>45</v>
      </c>
      <c r="C13" s="11"/>
      <c r="D13" s="11"/>
      <c r="F13" s="2">
        <v>40</v>
      </c>
      <c r="G13" s="2" t="s">
        <v>23</v>
      </c>
    </row>
    <row r="14" spans="1:11" ht="20.100000000000001" customHeight="1">
      <c r="A14" s="2" t="s">
        <v>31</v>
      </c>
      <c r="B14" s="2">
        <v>15</v>
      </c>
      <c r="C14" s="11"/>
      <c r="D14" s="11"/>
      <c r="F14" s="2">
        <v>50</v>
      </c>
      <c r="G14" s="2" t="s">
        <v>22</v>
      </c>
    </row>
    <row r="15" spans="1:11" ht="20.100000000000001" customHeight="1"/>
    <row r="16" spans="1:11" ht="20.100000000000001" customHeight="1">
      <c r="A16" s="3" t="s">
        <v>52</v>
      </c>
    </row>
    <row r="17" spans="1:12" ht="20.100000000000001" customHeight="1">
      <c r="A17" s="2" t="s">
        <v>0</v>
      </c>
      <c r="B17" s="2" t="s">
        <v>19</v>
      </c>
      <c r="C17" s="12" t="s">
        <v>47</v>
      </c>
      <c r="D17" s="12"/>
      <c r="E17" s="1" t="s">
        <v>48</v>
      </c>
      <c r="G17" s="13" t="s">
        <v>53</v>
      </c>
      <c r="H17" s="13"/>
    </row>
    <row r="18" spans="1:12" ht="20.100000000000001" customHeight="1">
      <c r="A18" s="2" t="s">
        <v>27</v>
      </c>
      <c r="B18" s="2">
        <v>35</v>
      </c>
      <c r="C18" s="11"/>
      <c r="D18" s="11"/>
      <c r="E18" s="5"/>
      <c r="G18" s="2" t="s">
        <v>20</v>
      </c>
      <c r="H18" s="2">
        <v>10</v>
      </c>
      <c r="I18" s="2">
        <v>20</v>
      </c>
      <c r="J18" s="2">
        <v>30</v>
      </c>
      <c r="K18" s="2">
        <v>40</v>
      </c>
      <c r="L18" s="2">
        <v>50</v>
      </c>
    </row>
    <row r="19" spans="1:12" ht="20.100000000000001" customHeight="1">
      <c r="A19" s="2" t="s">
        <v>28</v>
      </c>
      <c r="B19" s="2">
        <v>25</v>
      </c>
      <c r="C19" s="11"/>
      <c r="D19" s="11"/>
      <c r="E19" s="5"/>
      <c r="G19" s="2" t="s">
        <v>21</v>
      </c>
      <c r="H19" s="2" t="s">
        <v>26</v>
      </c>
      <c r="I19" s="2" t="s">
        <v>25</v>
      </c>
      <c r="J19" s="2" t="s">
        <v>24</v>
      </c>
      <c r="K19" s="2" t="s">
        <v>23</v>
      </c>
      <c r="L19" s="2" t="s">
        <v>22</v>
      </c>
    </row>
    <row r="20" spans="1:12" ht="20.100000000000001" customHeight="1">
      <c r="A20" s="2" t="s">
        <v>29</v>
      </c>
      <c r="B20" s="2">
        <v>50</v>
      </c>
      <c r="C20" s="11"/>
      <c r="D20" s="11"/>
      <c r="E20" s="5"/>
    </row>
    <row r="21" spans="1:12" ht="20.100000000000001" customHeight="1">
      <c r="A21" s="2" t="s">
        <v>30</v>
      </c>
      <c r="B21" s="2">
        <v>45</v>
      </c>
      <c r="C21" s="11"/>
      <c r="D21" s="11"/>
      <c r="E21" s="5"/>
    </row>
    <row r="22" spans="1:12" ht="20.100000000000001" customHeight="1">
      <c r="A22" s="2" t="s">
        <v>31</v>
      </c>
      <c r="B22" s="2">
        <v>15</v>
      </c>
      <c r="C22" s="11"/>
      <c r="D22" s="11"/>
      <c r="E22" s="5"/>
    </row>
    <row r="23" spans="1:12" ht="20.100000000000001" customHeight="1"/>
    <row r="24" spans="1:12" ht="20.100000000000001" customHeight="1"/>
    <row r="25" spans="1:12" ht="20.100000000000001" customHeight="1"/>
    <row r="26" spans="1:12" ht="20.100000000000001" customHeight="1"/>
    <row r="27" spans="1:12" ht="20.100000000000001" customHeight="1"/>
    <row r="28" spans="1:12" ht="20.100000000000001" customHeight="1"/>
    <row r="29" spans="1:12" ht="20.100000000000001" customHeight="1"/>
    <row r="30" spans="1:12" ht="20.100000000000001" customHeight="1"/>
    <row r="31" spans="1:12" ht="20.100000000000001" customHeight="1"/>
    <row r="32" spans="1:1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</sheetData>
  <mergeCells count="14">
    <mergeCell ref="F8:G8"/>
    <mergeCell ref="G17:H17"/>
    <mergeCell ref="C17:D17"/>
    <mergeCell ref="C18:D18"/>
    <mergeCell ref="C19:D19"/>
    <mergeCell ref="C20:D20"/>
    <mergeCell ref="C21:D21"/>
    <mergeCell ref="C22:D22"/>
    <mergeCell ref="C9:D9"/>
    <mergeCell ref="C10:D10"/>
    <mergeCell ref="C11:D11"/>
    <mergeCell ref="C12:D12"/>
    <mergeCell ref="C13:D13"/>
    <mergeCell ref="C14:D1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DF01F-76A0-426C-A26A-8ABDF5B789CD}">
  <dimension ref="A1:L58"/>
  <sheetViews>
    <sheetView workbookViewId="0">
      <selection activeCell="G3" sqref="G3"/>
    </sheetView>
  </sheetViews>
  <sheetFormatPr defaultRowHeight="16.5"/>
  <cols>
    <col min="1" max="1" width="9" style="3"/>
    <col min="2" max="2" width="15.875" style="3" bestFit="1" customWidth="1"/>
    <col min="3" max="3" width="10.5" style="3" customWidth="1"/>
    <col min="4" max="4" width="6.375" style="3" customWidth="1"/>
    <col min="5" max="5" width="15.625" style="3" customWidth="1"/>
    <col min="6" max="6" width="13.5" style="3" customWidth="1"/>
    <col min="7" max="16384" width="9" style="3"/>
  </cols>
  <sheetData>
    <row r="1" spans="1:11" ht="20.100000000000001" customHeight="1">
      <c r="A1" s="3" t="s">
        <v>49</v>
      </c>
      <c r="E1" s="10" t="s">
        <v>50</v>
      </c>
      <c r="I1" s="10" t="s">
        <v>18</v>
      </c>
    </row>
    <row r="2" spans="1:11" ht="20.100000000000001" customHeight="1">
      <c r="A2" s="4" t="s">
        <v>0</v>
      </c>
      <c r="B2" s="4" t="s">
        <v>1</v>
      </c>
      <c r="C2" s="8" t="s">
        <v>8</v>
      </c>
      <c r="E2" s="9" t="s">
        <v>12</v>
      </c>
      <c r="F2" s="9" t="s">
        <v>13</v>
      </c>
      <c r="G2" s="8" t="s">
        <v>11</v>
      </c>
      <c r="I2" s="6" t="s">
        <v>32</v>
      </c>
      <c r="J2" s="4" t="s">
        <v>33</v>
      </c>
      <c r="K2" s="4" t="s">
        <v>34</v>
      </c>
    </row>
    <row r="3" spans="1:11" ht="20.100000000000001" customHeight="1">
      <c r="A3" s="4" t="s">
        <v>4</v>
      </c>
      <c r="B3" s="4" t="s">
        <v>7</v>
      </c>
      <c r="C3" s="9" t="str">
        <f>CHOOSE(MID(B3,8,1),"남","여","남","여")</f>
        <v>남</v>
      </c>
      <c r="E3" s="9" t="s">
        <v>14</v>
      </c>
      <c r="F3" s="7">
        <v>35602</v>
      </c>
      <c r="G3" s="9" t="str">
        <f>CHOOSE(WEEKDAY(F3,2),"월요일","화요일","수요일","목요일","금요일","토요일","일요일")</f>
        <v>토요일</v>
      </c>
      <c r="I3" s="6" t="s">
        <v>35</v>
      </c>
      <c r="J3" s="4">
        <v>27</v>
      </c>
      <c r="K3" s="4" t="s">
        <v>40</v>
      </c>
    </row>
    <row r="4" spans="1:11" ht="20.100000000000001" customHeight="1">
      <c r="A4" s="4" t="s">
        <v>5</v>
      </c>
      <c r="B4" s="4" t="s">
        <v>2</v>
      </c>
      <c r="C4" s="9" t="str">
        <f t="shared" ref="C4:C6" si="0">CHOOSE(MID(B4,8,1),"남","여","남","여")</f>
        <v>여</v>
      </c>
      <c r="E4" s="9" t="s">
        <v>15</v>
      </c>
      <c r="F4" s="7">
        <v>36718</v>
      </c>
      <c r="G4" s="9" t="str">
        <f t="shared" ref="G4:G6" si="1">CHOOSE(WEEKDAY(F4,2),"월요일","화요일","수요일","목요일","금요일","토요일","일요일")</f>
        <v>화요일</v>
      </c>
      <c r="I4" s="6" t="s">
        <v>39</v>
      </c>
      <c r="J4" s="4">
        <v>35</v>
      </c>
      <c r="K4" s="4" t="s">
        <v>41</v>
      </c>
    </row>
    <row r="5" spans="1:11" ht="20.100000000000001" customHeight="1">
      <c r="A5" s="4" t="s">
        <v>3</v>
      </c>
      <c r="B5" s="4" t="s">
        <v>10</v>
      </c>
      <c r="C5" s="9" t="str">
        <f t="shared" si="0"/>
        <v>여</v>
      </c>
      <c r="E5" s="9" t="s">
        <v>16</v>
      </c>
      <c r="F5" s="7">
        <v>43705</v>
      </c>
      <c r="G5" s="9" t="str">
        <f t="shared" si="1"/>
        <v>수요일</v>
      </c>
      <c r="I5" s="6" t="s">
        <v>36</v>
      </c>
      <c r="J5" s="4">
        <v>15</v>
      </c>
      <c r="K5" s="4" t="s">
        <v>43</v>
      </c>
    </row>
    <row r="6" spans="1:11" ht="20.100000000000001" customHeight="1">
      <c r="A6" s="4" t="s">
        <v>6</v>
      </c>
      <c r="B6" s="4" t="s">
        <v>9</v>
      </c>
      <c r="C6" s="9" t="str">
        <f t="shared" si="0"/>
        <v>남</v>
      </c>
      <c r="E6" s="9" t="s">
        <v>17</v>
      </c>
      <c r="F6" s="7">
        <v>40475</v>
      </c>
      <c r="G6" s="9" t="str">
        <f t="shared" si="1"/>
        <v>일요일</v>
      </c>
      <c r="I6" s="6" t="s">
        <v>37</v>
      </c>
      <c r="J6" s="4">
        <v>24</v>
      </c>
      <c r="K6" s="4" t="s">
        <v>42</v>
      </c>
    </row>
    <row r="7" spans="1:11" ht="20.100000000000001" customHeight="1">
      <c r="I7" s="6" t="s">
        <v>38</v>
      </c>
      <c r="J7" s="4">
        <v>32</v>
      </c>
      <c r="K7" s="4" t="s">
        <v>44</v>
      </c>
    </row>
    <row r="8" spans="1:11" ht="20.100000000000001" customHeight="1">
      <c r="A8" s="3" t="s">
        <v>51</v>
      </c>
      <c r="F8" s="13" t="s">
        <v>53</v>
      </c>
      <c r="G8" s="13"/>
    </row>
    <row r="9" spans="1:11" ht="20.100000000000001" customHeight="1">
      <c r="A9" s="2" t="s">
        <v>0</v>
      </c>
      <c r="B9" s="2" t="s">
        <v>19</v>
      </c>
      <c r="C9" s="12" t="s">
        <v>46</v>
      </c>
      <c r="D9" s="12"/>
      <c r="F9" s="2" t="s">
        <v>20</v>
      </c>
      <c r="G9" s="2" t="s">
        <v>21</v>
      </c>
      <c r="J9" s="8" t="s">
        <v>45</v>
      </c>
      <c r="K9" s="9" t="str">
        <f>VLOOKUP(LARGE(J3:J7,1),J3:K7,2,FALSE)</f>
        <v>현가영</v>
      </c>
    </row>
    <row r="10" spans="1:11" ht="20.100000000000001" customHeight="1">
      <c r="A10" s="2" t="s">
        <v>27</v>
      </c>
      <c r="B10" s="2">
        <v>35</v>
      </c>
      <c r="C10" s="11" t="str">
        <f>VLOOKUP(B10,$F$10:$G$14,2,TRUE)</f>
        <v>C</v>
      </c>
      <c r="D10" s="11"/>
      <c r="F10" s="2">
        <v>10</v>
      </c>
      <c r="G10" s="2" t="s">
        <v>26</v>
      </c>
    </row>
    <row r="11" spans="1:11" ht="20.100000000000001" customHeight="1">
      <c r="A11" s="2" t="s">
        <v>28</v>
      </c>
      <c r="B11" s="2">
        <v>25</v>
      </c>
      <c r="C11" s="11" t="str">
        <f>VLOOKUP(B11,$F$10:$G$14,2,TRUE)</f>
        <v>D</v>
      </c>
      <c r="D11" s="11"/>
      <c r="F11" s="2">
        <v>20</v>
      </c>
      <c r="G11" s="2" t="s">
        <v>25</v>
      </c>
    </row>
    <row r="12" spans="1:11" ht="20.100000000000001" customHeight="1">
      <c r="A12" s="2" t="s">
        <v>29</v>
      </c>
      <c r="B12" s="2">
        <v>50</v>
      </c>
      <c r="C12" s="11" t="str">
        <f>VLOOKUP(B12,$F$10:$G$14,2,TRUE)</f>
        <v>A</v>
      </c>
      <c r="D12" s="11"/>
      <c r="F12" s="2">
        <v>30</v>
      </c>
      <c r="G12" s="2" t="s">
        <v>24</v>
      </c>
    </row>
    <row r="13" spans="1:11" ht="20.100000000000001" customHeight="1">
      <c r="A13" s="2" t="s">
        <v>30</v>
      </c>
      <c r="B13" s="2">
        <v>45</v>
      </c>
      <c r="C13" s="11" t="str">
        <f>VLOOKUP(B13,$F$10:$G$14,2,TRUE)</f>
        <v>B</v>
      </c>
      <c r="D13" s="11"/>
      <c r="F13" s="2">
        <v>40</v>
      </c>
      <c r="G13" s="2" t="s">
        <v>23</v>
      </c>
    </row>
    <row r="14" spans="1:11" ht="20.100000000000001" customHeight="1">
      <c r="A14" s="2" t="s">
        <v>31</v>
      </c>
      <c r="B14" s="2">
        <v>15</v>
      </c>
      <c r="C14" s="11" t="str">
        <f>VLOOKUP(B14,$F$10:$G$14,2,TRUE)</f>
        <v>F</v>
      </c>
      <c r="D14" s="11"/>
      <c r="F14" s="2">
        <v>50</v>
      </c>
      <c r="G14" s="2" t="s">
        <v>22</v>
      </c>
    </row>
    <row r="15" spans="1:11" ht="20.100000000000001" customHeight="1"/>
    <row r="16" spans="1:11" ht="20.100000000000001" customHeight="1">
      <c r="A16" s="3" t="s">
        <v>52</v>
      </c>
    </row>
    <row r="17" spans="1:12" ht="20.100000000000001" customHeight="1">
      <c r="A17" s="2" t="s">
        <v>0</v>
      </c>
      <c r="B17" s="2" t="s">
        <v>19</v>
      </c>
      <c r="C17" s="12" t="s">
        <v>47</v>
      </c>
      <c r="D17" s="12"/>
      <c r="E17" s="8" t="s">
        <v>48</v>
      </c>
      <c r="G17" s="13" t="s">
        <v>53</v>
      </c>
      <c r="H17" s="13"/>
    </row>
    <row r="18" spans="1:12" ht="20.100000000000001" customHeight="1">
      <c r="A18" s="2" t="s">
        <v>27</v>
      </c>
      <c r="B18" s="2">
        <v>35</v>
      </c>
      <c r="C18" s="11" t="str">
        <f>HLOOKUP(B18,$H$18:$L$19,2)</f>
        <v>C</v>
      </c>
      <c r="D18" s="11"/>
      <c r="E18" s="9" t="str">
        <f>LOOKUP(B18,$H$18:$L$18,$H$19:$L$19)</f>
        <v>C</v>
      </c>
      <c r="G18" s="2" t="s">
        <v>20</v>
      </c>
      <c r="H18" s="2">
        <v>10</v>
      </c>
      <c r="I18" s="2">
        <v>20</v>
      </c>
      <c r="J18" s="2">
        <v>30</v>
      </c>
      <c r="K18" s="2">
        <v>40</v>
      </c>
      <c r="L18" s="2">
        <v>50</v>
      </c>
    </row>
    <row r="19" spans="1:12" ht="20.100000000000001" customHeight="1">
      <c r="A19" s="2" t="s">
        <v>28</v>
      </c>
      <c r="B19" s="2">
        <v>25</v>
      </c>
      <c r="C19" s="11" t="str">
        <f t="shared" ref="C19:C22" si="2">HLOOKUP(B19,$H$18:$L$19,2)</f>
        <v>D</v>
      </c>
      <c r="D19" s="11"/>
      <c r="E19" s="9" t="str">
        <f t="shared" ref="E19:E22" si="3">LOOKUP(B19,$H$18:$L$18,$H$19:$L$19)</f>
        <v>D</v>
      </c>
      <c r="G19" s="2" t="s">
        <v>21</v>
      </c>
      <c r="H19" s="2" t="s">
        <v>26</v>
      </c>
      <c r="I19" s="2" t="s">
        <v>25</v>
      </c>
      <c r="J19" s="2" t="s">
        <v>24</v>
      </c>
      <c r="K19" s="2" t="s">
        <v>23</v>
      </c>
      <c r="L19" s="2" t="s">
        <v>22</v>
      </c>
    </row>
    <row r="20" spans="1:12" ht="20.100000000000001" customHeight="1">
      <c r="A20" s="2" t="s">
        <v>29</v>
      </c>
      <c r="B20" s="2">
        <v>50</v>
      </c>
      <c r="C20" s="11" t="str">
        <f t="shared" si="2"/>
        <v>A</v>
      </c>
      <c r="D20" s="11"/>
      <c r="E20" s="9" t="str">
        <f t="shared" si="3"/>
        <v>A</v>
      </c>
    </row>
    <row r="21" spans="1:12" ht="20.100000000000001" customHeight="1">
      <c r="A21" s="2" t="s">
        <v>30</v>
      </c>
      <c r="B21" s="2">
        <v>45</v>
      </c>
      <c r="C21" s="11" t="str">
        <f t="shared" si="2"/>
        <v>B</v>
      </c>
      <c r="D21" s="11"/>
      <c r="E21" s="9" t="str">
        <f t="shared" si="3"/>
        <v>B</v>
      </c>
    </row>
    <row r="22" spans="1:12" ht="20.100000000000001" customHeight="1">
      <c r="A22" s="2" t="s">
        <v>31</v>
      </c>
      <c r="B22" s="2">
        <v>15</v>
      </c>
      <c r="C22" s="11" t="str">
        <f t="shared" si="2"/>
        <v>F</v>
      </c>
      <c r="D22" s="11"/>
      <c r="E22" s="9" t="str">
        <f t="shared" si="3"/>
        <v>F</v>
      </c>
    </row>
    <row r="23" spans="1:12" ht="20.100000000000001" customHeight="1"/>
    <row r="24" spans="1:12" ht="20.100000000000001" customHeight="1"/>
    <row r="25" spans="1:12" ht="20.100000000000001" customHeight="1"/>
    <row r="26" spans="1:12" ht="20.100000000000001" customHeight="1"/>
    <row r="27" spans="1:12" ht="20.100000000000001" customHeight="1"/>
    <row r="28" spans="1:12" ht="20.100000000000001" customHeight="1"/>
    <row r="29" spans="1:12" ht="20.100000000000001" customHeight="1"/>
    <row r="30" spans="1:12" ht="20.100000000000001" customHeight="1"/>
    <row r="31" spans="1:12" ht="20.100000000000001" customHeight="1"/>
    <row r="32" spans="1:1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</sheetData>
  <mergeCells count="14">
    <mergeCell ref="C13:D13"/>
    <mergeCell ref="F8:G8"/>
    <mergeCell ref="C9:D9"/>
    <mergeCell ref="C10:D10"/>
    <mergeCell ref="C11:D11"/>
    <mergeCell ref="C12:D12"/>
    <mergeCell ref="C21:D21"/>
    <mergeCell ref="C22:D22"/>
    <mergeCell ref="C14:D14"/>
    <mergeCell ref="C17:D17"/>
    <mergeCell ref="G17:H17"/>
    <mergeCell ref="C18:D18"/>
    <mergeCell ref="C19:D19"/>
    <mergeCell ref="C20:D2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찾기와 참조함수2</vt:lpstr>
      <vt:lpstr>찾기와 참조함수2(완성)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2020-10-27T01:41:49Z</dcterms:created>
  <dcterms:modified xsi:type="dcterms:W3CDTF">2020-10-29T00:59:13Z</dcterms:modified>
</cp:coreProperties>
</file>